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3" i="1" s="1"/>
  <c r="F20" i="1"/>
  <c r="F21" i="1" s="1"/>
  <c r="F116" i="1"/>
  <c r="F117" i="1"/>
  <c r="F114" i="1"/>
  <c r="F115" i="1" s="1"/>
  <c r="F103" i="1"/>
  <c r="F104" i="1" s="1"/>
  <c r="F101" i="1"/>
  <c r="F102" i="1" s="1"/>
  <c r="F90" i="1"/>
  <c r="F91" i="1" s="1"/>
  <c r="F88" i="1"/>
  <c r="F89" i="1" s="1"/>
  <c r="F77" i="1"/>
  <c r="F78" i="1" s="1"/>
  <c r="F75" i="1"/>
  <c r="F76" i="1" s="1"/>
  <c r="F64" i="1"/>
  <c r="F65" i="1"/>
  <c r="F62" i="1"/>
  <c r="F63" i="1" s="1"/>
  <c r="F49" i="1"/>
  <c r="F50" i="1" s="1"/>
  <c r="F51" i="1"/>
  <c r="E14" i="1" l="1"/>
  <c r="F14" i="1" s="1"/>
  <c r="F13" i="1"/>
  <c r="F19" i="1"/>
  <c r="F15" i="1"/>
  <c r="F16" i="1" s="1"/>
  <c r="F52" i="1"/>
  <c r="F48" i="1"/>
  <c r="F45" i="1"/>
  <c r="F46" i="1" s="1"/>
  <c r="E44" i="1"/>
  <c r="F44" i="1" s="1"/>
  <c r="F43" i="1"/>
  <c r="F61" i="1"/>
  <c r="F58" i="1"/>
  <c r="F59" i="1" s="1"/>
  <c r="E57" i="1"/>
  <c r="F57" i="1" s="1"/>
  <c r="F56" i="1"/>
  <c r="F74" i="1"/>
  <c r="F71" i="1"/>
  <c r="F72" i="1" s="1"/>
  <c r="E70" i="1"/>
  <c r="F70" i="1" s="1"/>
  <c r="F69" i="1"/>
  <c r="F87" i="1"/>
  <c r="F84" i="1"/>
  <c r="F85" i="1" s="1"/>
  <c r="E83" i="1"/>
  <c r="F83" i="1" s="1"/>
  <c r="F82" i="1"/>
  <c r="F108" i="1"/>
  <c r="F96" i="1"/>
  <c r="F95" i="1"/>
  <c r="F97" i="1"/>
  <c r="F98" i="1" s="1"/>
  <c r="F100" i="1"/>
  <c r="E109" i="1"/>
  <c r="F109" i="1" s="1"/>
  <c r="E96" i="1"/>
  <c r="F17" i="1" l="1"/>
  <c r="F113" i="1" l="1"/>
  <c r="F110" i="1"/>
  <c r="F111" i="1" s="1"/>
  <c r="F31" i="1"/>
  <c r="F29" i="1"/>
</calcChain>
</file>

<file path=xl/sharedStrings.xml><?xml version="1.0" encoding="utf-8"?>
<sst xmlns="http://schemas.openxmlformats.org/spreadsheetml/2006/main" count="223" uniqueCount="58">
  <si>
    <t>№ п/п</t>
  </si>
  <si>
    <t>м2</t>
  </si>
  <si>
    <t>кг</t>
  </si>
  <si>
    <t>шт</t>
  </si>
  <si>
    <t>приложение №1</t>
  </si>
  <si>
    <t>Наименование объектов, видов работ, оборудования, затрат, примечания, уточнения</t>
  </si>
  <si>
    <t>Ед.
изм.</t>
  </si>
  <si>
    <t>Норма расхода</t>
  </si>
  <si>
    <t>Коли-
чество</t>
  </si>
  <si>
    <t>Цена
(в т.ч. НДС)</t>
  </si>
  <si>
    <t>Сумма
(в т.ч. НДС)</t>
  </si>
  <si>
    <t>ИТОГО, стоимость СМР, в т.ч. НДС:</t>
  </si>
  <si>
    <t>ИТОГО, стоимость ТМЦ, в т.ч. НДС:</t>
  </si>
  <si>
    <t>ИТОГО, в т.ч. НДС:</t>
  </si>
  <si>
    <t>Амортизационная система</t>
  </si>
  <si>
    <t>Укладка верхнего слоя – паркетная доска</t>
  </si>
  <si>
    <t>Клей паркетный</t>
  </si>
  <si>
    <t>Монтаж закладных стаканов под баскетбольное кольцо</t>
  </si>
  <si>
    <t>Монтаж лючков под баскетбольное кольцо</t>
  </si>
  <si>
    <t>Монтаж закладных стаканов под волейбольные стойки</t>
  </si>
  <si>
    <t>Монтаж лючков под волейбольные стойки</t>
  </si>
  <si>
    <t>компл.</t>
  </si>
  <si>
    <t>Установка плинтуса</t>
  </si>
  <si>
    <t>Вентиляционный плинтус, в т.ч. расходные материалы</t>
  </si>
  <si>
    <t>Нанесение лакового покрытия</t>
  </si>
  <si>
    <t>лаковое покрытие</t>
  </si>
  <si>
    <t>п.м.</t>
  </si>
  <si>
    <t>Устройство чистовых полов - блок №2 помещение №154 Физкультурно-спортивный зал
тип пола №1.8</t>
  </si>
  <si>
    <t>Укладка верхнего слоя – доска шпунтованная</t>
  </si>
  <si>
    <t>Доска шпунтованная, толщ.20мм</t>
  </si>
  <si>
    <t>Паркетные полы</t>
  </si>
  <si>
    <t>Лючок для баскетбольного кольца</t>
  </si>
  <si>
    <t>Лючок для волейбольных стоек</t>
  </si>
  <si>
    <t>Нанесение линий разметки
- волейбол
- баскетбол
- мини-футбол/гандбол</t>
  </si>
  <si>
    <t>Устройство чистовых полов - блок №1 помещения №101 - Зал для отработки приемов борьбы дзюдо
тип пола №1.4</t>
  </si>
  <si>
    <t>Устройство чистовых полов - блок №1 помещения №130 - Зал для тхэквандо и каратэ 12х18х4(h)м
тип пола №1.4</t>
  </si>
  <si>
    <t>Устройство чистовых полов - блок №1 помещения №201 - Зал для тайского бокса и кикбоксинга 9х18х4(h)м
тип пола №2.4</t>
  </si>
  <si>
    <t>Устройство чистовых полов - блок №1 помещения №229 - Зал для самбо 12х18х4(h)м
тип пола №2.4</t>
  </si>
  <si>
    <t>Устройство чистовых полов - блок №3 помещения №253 - Зал для бокса 12х27х4(h)м
тип пола №2.4</t>
  </si>
  <si>
    <t>Устройство чистовых полов - блок №3 помещения №367 - Зал для борьбы 12х27х4(h)м
тип пола №3.4</t>
  </si>
  <si>
    <t>Устройство подсистемы под полы, в т.ч. укладка амортизационной системы и укладка листов фанеры в 2 слоя</t>
  </si>
  <si>
    <r>
      <t xml:space="preserve">Закладные стаканы под установку волейбольных стоек </t>
    </r>
    <r>
      <rPr>
        <sz val="11"/>
        <color rgb="FFFF0000"/>
        <rFont val="Times New Roman"/>
        <family val="1"/>
        <charset val="204"/>
      </rPr>
      <t>(Закладные стаканы в комплект не входят, они поставляются вместе со спортивным оборудованием) - давальческие</t>
    </r>
  </si>
  <si>
    <r>
      <t>Закладные стаканы под установку баскетбольного кольца</t>
    </r>
    <r>
      <rPr>
        <sz val="11"/>
        <color rgb="FFFF0000"/>
        <rFont val="Times New Roman"/>
        <family val="1"/>
        <charset val="204"/>
      </rPr>
      <t xml:space="preserve"> (Закладные стаканы в комплект не входят, они поставляются вместе со спортивным оборудованием) - давальческие</t>
    </r>
  </si>
  <si>
    <r>
      <t xml:space="preserve">Закладные стаканы под установку мини-футбольных/гандбольных ворот </t>
    </r>
    <r>
      <rPr>
        <sz val="11"/>
        <color rgb="FFFF0000"/>
        <rFont val="Times New Roman"/>
        <family val="1"/>
        <charset val="204"/>
      </rPr>
      <t>(Закладные стаканы в комплект не входят, они поставляются вместе со спортивным оборудованием) - давальческие</t>
    </r>
  </si>
  <si>
    <t>800 гр/ м2 по фанере</t>
  </si>
  <si>
    <t>Плинтус, в т.ч. расходные материалы</t>
  </si>
  <si>
    <t>Комплект материалов для нанесения линий разметки (волейбол)</t>
  </si>
  <si>
    <t xml:space="preserve">Комплект материалов для нанесения линий разметки (баскетбол) </t>
  </si>
  <si>
    <t>Комплект материалов для нанесения линий разметки (мини-футбол/гандбол)</t>
  </si>
  <si>
    <t>Фанера ФК – в два слоя, толщ. 12мм</t>
  </si>
  <si>
    <t>Нанесение огнезащитного состава на дощатые поверхности</t>
  </si>
  <si>
    <t>огнезащитный остав Пирилакс СС-20 (или аналог)</t>
  </si>
  <si>
    <t>в т.ч. плинтус</t>
  </si>
  <si>
    <t>Ведомость объемов работ и материалов на выполнение работ по поставке и монтажу чистового спортивного покрытия 
в физкультурно-спортивном зале блока №2 и спортивных залах блоков №1,3</t>
  </si>
  <si>
    <t xml:space="preserve">объект: «Дворец единоборств на земельном участке с кадастровым номером 18:26:030051:654 в 180 метрах на север от жилого дома по ул. Молодежной, 3 
в Устиновском районе г. Ижевска» </t>
  </si>
  <si>
    <t>Монтаж лючков под ворота для мини-футбола/гандбола</t>
  </si>
  <si>
    <t>Монтаж закладных стаканов под ворота для мини-футбола/гандбола</t>
  </si>
  <si>
    <t>Лючок под ворота для мини-футбола/гандбола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</si>
</sst>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wrapText="1"/>
    </xf>
    <xf numFmtId="4" fontId="2" fillId="2" borderId="3" xfId="0" applyNumberFormat="1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4" fontId="1" fillId="0" borderId="3" xfId="0" applyNumberFormat="1" applyFont="1" applyBorder="1" applyAlignment="1">
      <alignment wrapText="1"/>
    </xf>
    <xf numFmtId="0" fontId="1" fillId="0" borderId="8" xfId="0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0" fontId="2" fillId="0" borderId="13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4" fontId="2" fillId="2" borderId="3" xfId="0" applyNumberFormat="1" applyFont="1" applyFill="1" applyBorder="1" applyAlignment="1">
      <alignment vertical="center" wrapText="1"/>
    </xf>
    <xf numFmtId="2" fontId="1" fillId="0" borderId="3" xfId="0" applyNumberFormat="1" applyFont="1" applyBorder="1" applyAlignment="1">
      <alignment wrapText="1"/>
    </xf>
    <xf numFmtId="0" fontId="2" fillId="0" borderId="14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18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0" xfId="0" applyFont="1" applyBorder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topLeftCell="A100" zoomScale="85" zoomScaleNormal="85" workbookViewId="0">
      <selection activeCell="C122" sqref="C122"/>
    </sheetView>
  </sheetViews>
  <sheetFormatPr defaultRowHeight="14.4" x14ac:dyDescent="0.3"/>
  <cols>
    <col min="1" max="1" width="2.88671875" style="1" customWidth="1"/>
    <col min="2" max="2" width="5.77734375" style="1" customWidth="1"/>
    <col min="3" max="3" width="82.88671875" style="1" customWidth="1"/>
    <col min="4" max="4" width="11.77734375" style="2" customWidth="1"/>
    <col min="5" max="6" width="11.77734375" style="1" customWidth="1"/>
    <col min="7" max="8" width="14.77734375" style="1" customWidth="1"/>
  </cols>
  <sheetData>
    <row r="1" spans="2:8" x14ac:dyDescent="0.3">
      <c r="B1" s="31" t="s">
        <v>4</v>
      </c>
      <c r="C1" s="31"/>
      <c r="D1" s="31"/>
      <c r="E1" s="31"/>
      <c r="F1" s="31"/>
      <c r="G1" s="31"/>
      <c r="H1" s="31"/>
    </row>
    <row r="3" spans="2:8" ht="14.4" customHeight="1" x14ac:dyDescent="0.3">
      <c r="B3" s="42" t="s">
        <v>53</v>
      </c>
      <c r="C3" s="42"/>
      <c r="D3" s="42"/>
      <c r="E3" s="42"/>
      <c r="F3" s="42"/>
      <c r="G3" s="42"/>
      <c r="H3" s="42"/>
    </row>
    <row r="4" spans="2:8" x14ac:dyDescent="0.3">
      <c r="B4" s="42"/>
      <c r="C4" s="42"/>
      <c r="D4" s="42"/>
      <c r="E4" s="42"/>
      <c r="F4" s="42"/>
      <c r="G4" s="42"/>
      <c r="H4" s="42"/>
    </row>
    <row r="6" spans="2:8" x14ac:dyDescent="0.3">
      <c r="B6" s="32" t="s">
        <v>54</v>
      </c>
      <c r="C6" s="32"/>
      <c r="D6" s="32"/>
      <c r="E6" s="32"/>
      <c r="F6" s="32"/>
      <c r="G6" s="32"/>
      <c r="H6" s="32"/>
    </row>
    <row r="7" spans="2:8" x14ac:dyDescent="0.3">
      <c r="B7" s="32"/>
      <c r="C7" s="32"/>
      <c r="D7" s="32"/>
      <c r="E7" s="32"/>
      <c r="F7" s="32"/>
      <c r="G7" s="32"/>
      <c r="H7" s="32"/>
    </row>
    <row r="8" spans="2:8" ht="15" thickBot="1" x14ac:dyDescent="0.35"/>
    <row r="9" spans="2:8" ht="28.2" thickBot="1" x14ac:dyDescent="0.35">
      <c r="B9" s="3" t="s">
        <v>0</v>
      </c>
      <c r="C9" s="4" t="s">
        <v>5</v>
      </c>
      <c r="D9" s="5" t="s">
        <v>6</v>
      </c>
      <c r="E9" s="5" t="s">
        <v>7</v>
      </c>
      <c r="F9" s="5" t="s">
        <v>8</v>
      </c>
      <c r="G9" s="5" t="s">
        <v>9</v>
      </c>
      <c r="H9" s="6" t="s">
        <v>10</v>
      </c>
    </row>
    <row r="10" spans="2:8" x14ac:dyDescent="0.3">
      <c r="B10" s="36" t="s">
        <v>27</v>
      </c>
      <c r="C10" s="37"/>
      <c r="D10" s="37"/>
      <c r="E10" s="37"/>
      <c r="F10" s="37"/>
      <c r="G10" s="37"/>
      <c r="H10" s="38"/>
    </row>
    <row r="11" spans="2:8" x14ac:dyDescent="0.3">
      <c r="B11" s="39"/>
      <c r="C11" s="40"/>
      <c r="D11" s="40"/>
      <c r="E11" s="40"/>
      <c r="F11" s="40"/>
      <c r="G11" s="40"/>
      <c r="H11" s="41"/>
    </row>
    <row r="12" spans="2:8" ht="27.6" x14ac:dyDescent="0.3">
      <c r="B12" s="7">
        <v>1</v>
      </c>
      <c r="C12" s="8" t="s">
        <v>40</v>
      </c>
      <c r="D12" s="9" t="s">
        <v>1</v>
      </c>
      <c r="E12" s="10"/>
      <c r="F12" s="11">
        <v>1904.73</v>
      </c>
      <c r="G12" s="10"/>
      <c r="H12" s="12"/>
    </row>
    <row r="13" spans="2:8" x14ac:dyDescent="0.3">
      <c r="B13" s="13"/>
      <c r="C13" s="14" t="s">
        <v>14</v>
      </c>
      <c r="D13" s="15" t="s">
        <v>1</v>
      </c>
      <c r="E13" s="16">
        <v>1.05</v>
      </c>
      <c r="F13" s="17">
        <f>E13*F12</f>
        <v>1999.9665</v>
      </c>
      <c r="G13" s="16"/>
      <c r="H13" s="18"/>
    </row>
    <row r="14" spans="2:8" x14ac:dyDescent="0.3">
      <c r="B14" s="13"/>
      <c r="C14" s="14" t="s">
        <v>49</v>
      </c>
      <c r="D14" s="15" t="s">
        <v>1</v>
      </c>
      <c r="E14" s="16">
        <f>1.02*2</f>
        <v>2.04</v>
      </c>
      <c r="F14" s="17">
        <f>E14*F12</f>
        <v>3885.6492000000003</v>
      </c>
      <c r="G14" s="16"/>
      <c r="H14" s="18"/>
    </row>
    <row r="15" spans="2:8" x14ac:dyDescent="0.3">
      <c r="B15" s="7">
        <v>2</v>
      </c>
      <c r="C15" s="8" t="s">
        <v>15</v>
      </c>
      <c r="D15" s="9" t="s">
        <v>1</v>
      </c>
      <c r="E15" s="10"/>
      <c r="F15" s="11">
        <f>F12</f>
        <v>1904.73</v>
      </c>
      <c r="G15" s="10"/>
      <c r="H15" s="12"/>
    </row>
    <row r="16" spans="2:8" x14ac:dyDescent="0.3">
      <c r="B16" s="13"/>
      <c r="C16" s="14" t="s">
        <v>30</v>
      </c>
      <c r="D16" s="15" t="s">
        <v>1</v>
      </c>
      <c r="E16" s="16">
        <v>1.04</v>
      </c>
      <c r="F16" s="17">
        <f>E16*F15</f>
        <v>1980.9192</v>
      </c>
      <c r="G16" s="16"/>
      <c r="H16" s="18"/>
    </row>
    <row r="17" spans="2:9" x14ac:dyDescent="0.3">
      <c r="B17" s="13"/>
      <c r="C17" s="14" t="s">
        <v>16</v>
      </c>
      <c r="D17" s="15" t="s">
        <v>2</v>
      </c>
      <c r="E17" s="16">
        <v>0.8</v>
      </c>
      <c r="F17" s="19">
        <f>E17*F15</f>
        <v>1523.7840000000001</v>
      </c>
      <c r="G17" s="16"/>
      <c r="H17" s="18"/>
      <c r="I17" t="s">
        <v>44</v>
      </c>
    </row>
    <row r="18" spans="2:9" x14ac:dyDescent="0.3">
      <c r="B18" s="7">
        <v>3</v>
      </c>
      <c r="C18" s="8" t="s">
        <v>22</v>
      </c>
      <c r="D18" s="9" t="s">
        <v>26</v>
      </c>
      <c r="E18" s="10"/>
      <c r="F18" s="11">
        <v>185.04</v>
      </c>
      <c r="G18" s="10"/>
      <c r="H18" s="12"/>
    </row>
    <row r="19" spans="2:9" x14ac:dyDescent="0.3">
      <c r="B19" s="13"/>
      <c r="C19" s="14" t="s">
        <v>23</v>
      </c>
      <c r="D19" s="15" t="s">
        <v>26</v>
      </c>
      <c r="E19" s="16">
        <v>1.05</v>
      </c>
      <c r="F19" s="19">
        <f>E19*F18</f>
        <v>194.292</v>
      </c>
      <c r="G19" s="16"/>
      <c r="H19" s="18"/>
    </row>
    <row r="20" spans="2:9" x14ac:dyDescent="0.3">
      <c r="B20" s="7">
        <v>4</v>
      </c>
      <c r="C20" s="8" t="s">
        <v>50</v>
      </c>
      <c r="D20" s="9" t="s">
        <v>26</v>
      </c>
      <c r="E20" s="10"/>
      <c r="F20" s="11">
        <f>F12+F18*0.1</f>
        <v>1923.2339999999999</v>
      </c>
      <c r="G20" s="10"/>
      <c r="H20" s="12"/>
      <c r="I20" t="s">
        <v>52</v>
      </c>
    </row>
    <row r="21" spans="2:9" x14ac:dyDescent="0.3">
      <c r="B21" s="13"/>
      <c r="C21" s="14" t="s">
        <v>51</v>
      </c>
      <c r="D21" s="15" t="s">
        <v>2</v>
      </c>
      <c r="E21" s="16">
        <v>0.28000000000000003</v>
      </c>
      <c r="F21" s="19">
        <f>E21*F20</f>
        <v>538.50552000000005</v>
      </c>
      <c r="G21" s="16"/>
      <c r="H21" s="18"/>
    </row>
    <row r="22" spans="2:9" x14ac:dyDescent="0.3">
      <c r="B22" s="7">
        <v>5</v>
      </c>
      <c r="C22" s="8" t="s">
        <v>24</v>
      </c>
      <c r="D22" s="9" t="s">
        <v>1</v>
      </c>
      <c r="E22" s="10"/>
      <c r="F22" s="11">
        <f>F12+F18*0.1</f>
        <v>1923.2339999999999</v>
      </c>
      <c r="G22" s="10"/>
      <c r="H22" s="12"/>
      <c r="I22" t="s">
        <v>52</v>
      </c>
    </row>
    <row r="23" spans="2:9" x14ac:dyDescent="0.3">
      <c r="B23" s="13"/>
      <c r="C23" s="14" t="s">
        <v>25</v>
      </c>
      <c r="D23" s="15" t="s">
        <v>2</v>
      </c>
      <c r="E23" s="24">
        <v>0.2</v>
      </c>
      <c r="F23" s="19">
        <f>E23*F22</f>
        <v>384.64679999999998</v>
      </c>
      <c r="G23" s="16"/>
      <c r="H23" s="18"/>
    </row>
    <row r="24" spans="2:9" ht="55.2" x14ac:dyDescent="0.3">
      <c r="B24" s="7">
        <v>6</v>
      </c>
      <c r="C24" s="8" t="s">
        <v>33</v>
      </c>
      <c r="D24" s="9" t="s">
        <v>21</v>
      </c>
      <c r="E24" s="10"/>
      <c r="F24" s="23">
        <v>3</v>
      </c>
      <c r="G24" s="10"/>
      <c r="H24" s="12"/>
    </row>
    <row r="25" spans="2:9" x14ac:dyDescent="0.3">
      <c r="B25" s="13"/>
      <c r="C25" s="14" t="s">
        <v>46</v>
      </c>
      <c r="D25" s="15" t="s">
        <v>21</v>
      </c>
      <c r="E25" s="16"/>
      <c r="F25" s="17">
        <v>1</v>
      </c>
      <c r="G25" s="16"/>
      <c r="H25" s="18"/>
    </row>
    <row r="26" spans="2:9" x14ac:dyDescent="0.3">
      <c r="B26" s="13"/>
      <c r="C26" s="14" t="s">
        <v>47</v>
      </c>
      <c r="D26" s="15" t="s">
        <v>21</v>
      </c>
      <c r="E26" s="16"/>
      <c r="F26" s="17">
        <v>1</v>
      </c>
      <c r="G26" s="16"/>
      <c r="H26" s="18"/>
    </row>
    <row r="27" spans="2:9" x14ac:dyDescent="0.3">
      <c r="B27" s="13"/>
      <c r="C27" s="14" t="s">
        <v>48</v>
      </c>
      <c r="D27" s="15" t="s">
        <v>21</v>
      </c>
      <c r="E27" s="16"/>
      <c r="F27" s="17">
        <v>1</v>
      </c>
      <c r="G27" s="16"/>
      <c r="H27" s="18"/>
    </row>
    <row r="28" spans="2:9" x14ac:dyDescent="0.3">
      <c r="B28" s="7">
        <v>7</v>
      </c>
      <c r="C28" s="8" t="s">
        <v>19</v>
      </c>
      <c r="D28" s="9" t="s">
        <v>3</v>
      </c>
      <c r="E28" s="10"/>
      <c r="F28" s="11">
        <v>2</v>
      </c>
      <c r="G28" s="10"/>
      <c r="H28" s="12"/>
    </row>
    <row r="29" spans="2:9" ht="27.6" x14ac:dyDescent="0.3">
      <c r="B29" s="13"/>
      <c r="C29" s="14" t="s">
        <v>41</v>
      </c>
      <c r="D29" s="15" t="s">
        <v>3</v>
      </c>
      <c r="E29" s="16"/>
      <c r="F29" s="17">
        <f>F28</f>
        <v>2</v>
      </c>
      <c r="G29" s="16"/>
      <c r="H29" s="18"/>
    </row>
    <row r="30" spans="2:9" x14ac:dyDescent="0.3">
      <c r="B30" s="7">
        <v>8</v>
      </c>
      <c r="C30" s="8" t="s">
        <v>20</v>
      </c>
      <c r="D30" s="9" t="s">
        <v>3</v>
      </c>
      <c r="E30" s="10"/>
      <c r="F30" s="11">
        <v>2</v>
      </c>
      <c r="G30" s="10"/>
      <c r="H30" s="12"/>
    </row>
    <row r="31" spans="2:9" x14ac:dyDescent="0.3">
      <c r="B31" s="13"/>
      <c r="C31" s="14" t="s">
        <v>32</v>
      </c>
      <c r="D31" s="15" t="s">
        <v>3</v>
      </c>
      <c r="E31" s="16"/>
      <c r="F31" s="17">
        <f>F30</f>
        <v>2</v>
      </c>
      <c r="G31" s="16"/>
      <c r="H31" s="18"/>
    </row>
    <row r="32" spans="2:9" x14ac:dyDescent="0.3">
      <c r="B32" s="7">
        <v>9</v>
      </c>
      <c r="C32" s="8" t="s">
        <v>17</v>
      </c>
      <c r="D32" s="9" t="s">
        <v>3</v>
      </c>
      <c r="E32" s="10"/>
      <c r="F32" s="11">
        <v>2</v>
      </c>
      <c r="G32" s="10"/>
      <c r="H32" s="12"/>
    </row>
    <row r="33" spans="2:8" ht="27.6" x14ac:dyDescent="0.3">
      <c r="B33" s="13"/>
      <c r="C33" s="14" t="s">
        <v>42</v>
      </c>
      <c r="D33" s="15" t="s">
        <v>3</v>
      </c>
      <c r="E33" s="16"/>
      <c r="F33" s="17">
        <v>2</v>
      </c>
      <c r="G33" s="16"/>
      <c r="H33" s="18"/>
    </row>
    <row r="34" spans="2:8" x14ac:dyDescent="0.3">
      <c r="B34" s="7">
        <v>10</v>
      </c>
      <c r="C34" s="8" t="s">
        <v>18</v>
      </c>
      <c r="D34" s="9" t="s">
        <v>3</v>
      </c>
      <c r="E34" s="10"/>
      <c r="F34" s="11">
        <v>2</v>
      </c>
      <c r="G34" s="10"/>
      <c r="H34" s="12"/>
    </row>
    <row r="35" spans="2:8" x14ac:dyDescent="0.3">
      <c r="B35" s="13"/>
      <c r="C35" s="14" t="s">
        <v>31</v>
      </c>
      <c r="D35" s="15" t="s">
        <v>3</v>
      </c>
      <c r="E35" s="16"/>
      <c r="F35" s="17">
        <v>2</v>
      </c>
      <c r="G35" s="16"/>
      <c r="H35" s="18"/>
    </row>
    <row r="36" spans="2:8" x14ac:dyDescent="0.3">
      <c r="B36" s="7">
        <v>11</v>
      </c>
      <c r="C36" s="8" t="s">
        <v>56</v>
      </c>
      <c r="D36" s="9" t="s">
        <v>3</v>
      </c>
      <c r="E36" s="10"/>
      <c r="F36" s="11">
        <v>2</v>
      </c>
      <c r="G36" s="10"/>
      <c r="H36" s="12"/>
    </row>
    <row r="37" spans="2:8" ht="41.4" x14ac:dyDescent="0.3">
      <c r="B37" s="13"/>
      <c r="C37" s="14" t="s">
        <v>43</v>
      </c>
      <c r="D37" s="15" t="s">
        <v>3</v>
      </c>
      <c r="E37" s="16"/>
      <c r="F37" s="17">
        <v>2</v>
      </c>
      <c r="G37" s="16"/>
      <c r="H37" s="18"/>
    </row>
    <row r="38" spans="2:8" x14ac:dyDescent="0.3">
      <c r="B38" s="7">
        <v>12</v>
      </c>
      <c r="C38" s="8" t="s">
        <v>55</v>
      </c>
      <c r="D38" s="9" t="s">
        <v>3</v>
      </c>
      <c r="E38" s="10"/>
      <c r="F38" s="11">
        <v>2</v>
      </c>
      <c r="G38" s="10"/>
      <c r="H38" s="12"/>
    </row>
    <row r="39" spans="2:8" ht="15" thickBot="1" x14ac:dyDescent="0.35">
      <c r="B39" s="13"/>
      <c r="C39" s="14" t="s">
        <v>57</v>
      </c>
      <c r="D39" s="15" t="s">
        <v>3</v>
      </c>
      <c r="E39" s="16"/>
      <c r="F39" s="17">
        <v>2</v>
      </c>
      <c r="G39" s="16"/>
      <c r="H39" s="18"/>
    </row>
    <row r="40" spans="2:8" ht="14.4" customHeight="1" x14ac:dyDescent="0.3">
      <c r="B40" s="36" t="s">
        <v>34</v>
      </c>
      <c r="C40" s="37"/>
      <c r="D40" s="37"/>
      <c r="E40" s="37"/>
      <c r="F40" s="37"/>
      <c r="G40" s="37"/>
      <c r="H40" s="38"/>
    </row>
    <row r="41" spans="2:8" x14ac:dyDescent="0.3">
      <c r="B41" s="39"/>
      <c r="C41" s="40"/>
      <c r="D41" s="40"/>
      <c r="E41" s="40"/>
      <c r="F41" s="40"/>
      <c r="G41" s="40"/>
      <c r="H41" s="41"/>
    </row>
    <row r="42" spans="2:8" ht="27.6" x14ac:dyDescent="0.3">
      <c r="B42" s="7">
        <v>13</v>
      </c>
      <c r="C42" s="8" t="s">
        <v>40</v>
      </c>
      <c r="D42" s="9" t="s">
        <v>1</v>
      </c>
      <c r="E42" s="10"/>
      <c r="F42" s="11">
        <v>172.97</v>
      </c>
      <c r="G42" s="10"/>
      <c r="H42" s="12"/>
    </row>
    <row r="43" spans="2:8" x14ac:dyDescent="0.3">
      <c r="B43" s="13"/>
      <c r="C43" s="14" t="s">
        <v>14</v>
      </c>
      <c r="D43" s="15" t="s">
        <v>1</v>
      </c>
      <c r="E43" s="16">
        <v>1.05</v>
      </c>
      <c r="F43" s="17">
        <f>E43*F42</f>
        <v>181.61850000000001</v>
      </c>
      <c r="G43" s="16"/>
      <c r="H43" s="18"/>
    </row>
    <row r="44" spans="2:8" x14ac:dyDescent="0.3">
      <c r="B44" s="13"/>
      <c r="C44" s="14" t="s">
        <v>49</v>
      </c>
      <c r="D44" s="15" t="s">
        <v>1</v>
      </c>
      <c r="E44" s="16">
        <f>1.02*2</f>
        <v>2.04</v>
      </c>
      <c r="F44" s="17">
        <f>E44*F42</f>
        <v>352.85880000000003</v>
      </c>
      <c r="G44" s="16"/>
      <c r="H44" s="18"/>
    </row>
    <row r="45" spans="2:8" x14ac:dyDescent="0.3">
      <c r="B45" s="7">
        <v>14</v>
      </c>
      <c r="C45" s="8" t="s">
        <v>28</v>
      </c>
      <c r="D45" s="9" t="s">
        <v>1</v>
      </c>
      <c r="E45" s="10"/>
      <c r="F45" s="11">
        <f>F42</f>
        <v>172.97</v>
      </c>
      <c r="G45" s="10"/>
      <c r="H45" s="12"/>
    </row>
    <row r="46" spans="2:8" x14ac:dyDescent="0.3">
      <c r="B46" s="13"/>
      <c r="C46" s="14" t="s">
        <v>29</v>
      </c>
      <c r="D46" s="15" t="s">
        <v>1</v>
      </c>
      <c r="E46" s="16">
        <v>1.06</v>
      </c>
      <c r="F46" s="17">
        <f>E46*F45</f>
        <v>183.34820000000002</v>
      </c>
      <c r="G46" s="16"/>
      <c r="H46" s="18"/>
    </row>
    <row r="47" spans="2:8" x14ac:dyDescent="0.3">
      <c r="B47" s="7">
        <v>15</v>
      </c>
      <c r="C47" s="8" t="s">
        <v>22</v>
      </c>
      <c r="D47" s="9" t="s">
        <v>26</v>
      </c>
      <c r="E47" s="10"/>
      <c r="F47" s="11">
        <v>63.46</v>
      </c>
      <c r="G47" s="10"/>
      <c r="H47" s="12"/>
    </row>
    <row r="48" spans="2:8" x14ac:dyDescent="0.3">
      <c r="B48" s="13"/>
      <c r="C48" s="14" t="s">
        <v>45</v>
      </c>
      <c r="D48" s="15" t="s">
        <v>26</v>
      </c>
      <c r="E48" s="16">
        <v>1.05</v>
      </c>
      <c r="F48" s="19">
        <f>E48*F47</f>
        <v>66.63300000000001</v>
      </c>
      <c r="G48" s="16"/>
      <c r="H48" s="18"/>
    </row>
    <row r="49" spans="2:9" x14ac:dyDescent="0.3">
      <c r="B49" s="7">
        <v>16</v>
      </c>
      <c r="C49" s="8" t="s">
        <v>50</v>
      </c>
      <c r="D49" s="9" t="s">
        <v>26</v>
      </c>
      <c r="E49" s="10"/>
      <c r="F49" s="11">
        <f>F42+F47*0.1</f>
        <v>179.316</v>
      </c>
      <c r="G49" s="10"/>
      <c r="H49" s="12"/>
      <c r="I49" t="s">
        <v>52</v>
      </c>
    </row>
    <row r="50" spans="2:9" x14ac:dyDescent="0.3">
      <c r="B50" s="13"/>
      <c r="C50" s="14" t="s">
        <v>51</v>
      </c>
      <c r="D50" s="15" t="s">
        <v>2</v>
      </c>
      <c r="E50" s="16">
        <v>0.28000000000000003</v>
      </c>
      <c r="F50" s="19">
        <f>E50*F49</f>
        <v>50.208480000000009</v>
      </c>
      <c r="G50" s="16"/>
      <c r="H50" s="18"/>
    </row>
    <row r="51" spans="2:9" x14ac:dyDescent="0.3">
      <c r="B51" s="7">
        <v>17</v>
      </c>
      <c r="C51" s="8" t="s">
        <v>24</v>
      </c>
      <c r="D51" s="9" t="s">
        <v>1</v>
      </c>
      <c r="E51" s="10"/>
      <c r="F51" s="11">
        <f>F42+F47*0.1</f>
        <v>179.316</v>
      </c>
      <c r="G51" s="10"/>
      <c r="H51" s="12"/>
      <c r="I51" t="s">
        <v>52</v>
      </c>
    </row>
    <row r="52" spans="2:9" ht="15" thickBot="1" x14ac:dyDescent="0.35">
      <c r="B52" s="13"/>
      <c r="C52" s="14" t="s">
        <v>25</v>
      </c>
      <c r="D52" s="15" t="s">
        <v>2</v>
      </c>
      <c r="E52" s="24">
        <v>0.2</v>
      </c>
      <c r="F52" s="19">
        <f>E52*F51</f>
        <v>35.863199999999999</v>
      </c>
      <c r="G52" s="16"/>
      <c r="H52" s="18"/>
    </row>
    <row r="53" spans="2:9" ht="14.4" customHeight="1" x14ac:dyDescent="0.3">
      <c r="B53" s="36" t="s">
        <v>35</v>
      </c>
      <c r="C53" s="37"/>
      <c r="D53" s="37"/>
      <c r="E53" s="37"/>
      <c r="F53" s="37"/>
      <c r="G53" s="37"/>
      <c r="H53" s="38"/>
    </row>
    <row r="54" spans="2:9" x14ac:dyDescent="0.3">
      <c r="B54" s="39"/>
      <c r="C54" s="40"/>
      <c r="D54" s="40"/>
      <c r="E54" s="40"/>
      <c r="F54" s="40"/>
      <c r="G54" s="40"/>
      <c r="H54" s="41"/>
    </row>
    <row r="55" spans="2:9" ht="27.6" x14ac:dyDescent="0.3">
      <c r="B55" s="7">
        <v>18</v>
      </c>
      <c r="C55" s="8" t="s">
        <v>40</v>
      </c>
      <c r="D55" s="9" t="s">
        <v>1</v>
      </c>
      <c r="E55" s="10"/>
      <c r="F55" s="11">
        <v>226.83</v>
      </c>
      <c r="G55" s="10"/>
      <c r="H55" s="12"/>
    </row>
    <row r="56" spans="2:9" x14ac:dyDescent="0.3">
      <c r="B56" s="13"/>
      <c r="C56" s="14" t="s">
        <v>14</v>
      </c>
      <c r="D56" s="15" t="s">
        <v>1</v>
      </c>
      <c r="E56" s="16">
        <v>1.05</v>
      </c>
      <c r="F56" s="17">
        <f>E56*F55</f>
        <v>238.17150000000004</v>
      </c>
      <c r="G56" s="16"/>
      <c r="H56" s="18"/>
    </row>
    <row r="57" spans="2:9" x14ac:dyDescent="0.3">
      <c r="B57" s="13"/>
      <c r="C57" s="14" t="s">
        <v>49</v>
      </c>
      <c r="D57" s="15" t="s">
        <v>1</v>
      </c>
      <c r="E57" s="16">
        <f>1.02*2</f>
        <v>2.04</v>
      </c>
      <c r="F57" s="17">
        <f>E57*F55</f>
        <v>462.73320000000001</v>
      </c>
      <c r="G57" s="16"/>
      <c r="H57" s="18"/>
    </row>
    <row r="58" spans="2:9" x14ac:dyDescent="0.3">
      <c r="B58" s="7">
        <v>19</v>
      </c>
      <c r="C58" s="8" t="s">
        <v>28</v>
      </c>
      <c r="D58" s="9" t="s">
        <v>1</v>
      </c>
      <c r="E58" s="10"/>
      <c r="F58" s="11">
        <f>F55</f>
        <v>226.83</v>
      </c>
      <c r="G58" s="10"/>
      <c r="H58" s="12"/>
    </row>
    <row r="59" spans="2:9" x14ac:dyDescent="0.3">
      <c r="B59" s="13"/>
      <c r="C59" s="14" t="s">
        <v>29</v>
      </c>
      <c r="D59" s="15" t="s">
        <v>1</v>
      </c>
      <c r="E59" s="16">
        <v>1.06</v>
      </c>
      <c r="F59" s="17">
        <f>E59*F58</f>
        <v>240.43980000000002</v>
      </c>
      <c r="G59" s="16"/>
      <c r="H59" s="18"/>
    </row>
    <row r="60" spans="2:9" x14ac:dyDescent="0.3">
      <c r="B60" s="7">
        <v>20</v>
      </c>
      <c r="C60" s="8" t="s">
        <v>22</v>
      </c>
      <c r="D60" s="9" t="s">
        <v>26</v>
      </c>
      <c r="E60" s="10"/>
      <c r="F60" s="11">
        <v>71.16</v>
      </c>
      <c r="G60" s="10"/>
      <c r="H60" s="12"/>
    </row>
    <row r="61" spans="2:9" x14ac:dyDescent="0.3">
      <c r="B61" s="13"/>
      <c r="C61" s="14" t="s">
        <v>45</v>
      </c>
      <c r="D61" s="15" t="s">
        <v>26</v>
      </c>
      <c r="E61" s="16">
        <v>1.05</v>
      </c>
      <c r="F61" s="19">
        <f>E61*F60</f>
        <v>74.718000000000004</v>
      </c>
      <c r="G61" s="16"/>
      <c r="H61" s="18"/>
    </row>
    <row r="62" spans="2:9" x14ac:dyDescent="0.3">
      <c r="B62" s="7">
        <v>21</v>
      </c>
      <c r="C62" s="8" t="s">
        <v>50</v>
      </c>
      <c r="D62" s="9" t="s">
        <v>26</v>
      </c>
      <c r="E62" s="10"/>
      <c r="F62" s="11">
        <f>F55+F60*0.1</f>
        <v>233.94600000000003</v>
      </c>
      <c r="G62" s="10"/>
      <c r="H62" s="12"/>
      <c r="I62" t="s">
        <v>52</v>
      </c>
    </row>
    <row r="63" spans="2:9" x14ac:dyDescent="0.3">
      <c r="B63" s="13"/>
      <c r="C63" s="14" t="s">
        <v>51</v>
      </c>
      <c r="D63" s="15" t="s">
        <v>2</v>
      </c>
      <c r="E63" s="16">
        <v>0.28000000000000003</v>
      </c>
      <c r="F63" s="19">
        <f>E63*F62</f>
        <v>65.504880000000014</v>
      </c>
      <c r="G63" s="16"/>
      <c r="H63" s="18"/>
    </row>
    <row r="64" spans="2:9" x14ac:dyDescent="0.3">
      <c r="B64" s="7">
        <v>22</v>
      </c>
      <c r="C64" s="8" t="s">
        <v>24</v>
      </c>
      <c r="D64" s="9" t="s">
        <v>1</v>
      </c>
      <c r="E64" s="10"/>
      <c r="F64" s="11">
        <f>F55+F60*0.1</f>
        <v>233.94600000000003</v>
      </c>
      <c r="G64" s="10"/>
      <c r="H64" s="12"/>
      <c r="I64" t="s">
        <v>52</v>
      </c>
    </row>
    <row r="65" spans="2:9" ht="15" thickBot="1" x14ac:dyDescent="0.35">
      <c r="B65" s="13"/>
      <c r="C65" s="14" t="s">
        <v>25</v>
      </c>
      <c r="D65" s="15" t="s">
        <v>2</v>
      </c>
      <c r="E65" s="24">
        <v>0.2</v>
      </c>
      <c r="F65" s="19">
        <f>E65*F64</f>
        <v>46.789200000000008</v>
      </c>
      <c r="G65" s="16"/>
      <c r="H65" s="18"/>
    </row>
    <row r="66" spans="2:9" x14ac:dyDescent="0.3">
      <c r="B66" s="36" t="s">
        <v>36</v>
      </c>
      <c r="C66" s="37"/>
      <c r="D66" s="37"/>
      <c r="E66" s="37"/>
      <c r="F66" s="37"/>
      <c r="G66" s="37"/>
      <c r="H66" s="38"/>
    </row>
    <row r="67" spans="2:9" x14ac:dyDescent="0.3">
      <c r="B67" s="39"/>
      <c r="C67" s="40"/>
      <c r="D67" s="40"/>
      <c r="E67" s="40"/>
      <c r="F67" s="40"/>
      <c r="G67" s="40"/>
      <c r="H67" s="41"/>
    </row>
    <row r="68" spans="2:9" ht="27.6" x14ac:dyDescent="0.3">
      <c r="B68" s="7">
        <v>23</v>
      </c>
      <c r="C68" s="8" t="s">
        <v>40</v>
      </c>
      <c r="D68" s="9" t="s">
        <v>1</v>
      </c>
      <c r="E68" s="10"/>
      <c r="F68" s="11">
        <v>172.97</v>
      </c>
      <c r="G68" s="10"/>
      <c r="H68" s="12"/>
    </row>
    <row r="69" spans="2:9" x14ac:dyDescent="0.3">
      <c r="B69" s="13"/>
      <c r="C69" s="14" t="s">
        <v>14</v>
      </c>
      <c r="D69" s="15" t="s">
        <v>1</v>
      </c>
      <c r="E69" s="16">
        <v>1.05</v>
      </c>
      <c r="F69" s="17">
        <f>E69*F68</f>
        <v>181.61850000000001</v>
      </c>
      <c r="G69" s="16"/>
      <c r="H69" s="18"/>
    </row>
    <row r="70" spans="2:9" x14ac:dyDescent="0.3">
      <c r="B70" s="13"/>
      <c r="C70" s="14" t="s">
        <v>49</v>
      </c>
      <c r="D70" s="15" t="s">
        <v>1</v>
      </c>
      <c r="E70" s="16">
        <f>1.02*2</f>
        <v>2.04</v>
      </c>
      <c r="F70" s="17">
        <f>E70*F68</f>
        <v>352.85880000000003</v>
      </c>
      <c r="G70" s="16"/>
      <c r="H70" s="18"/>
    </row>
    <row r="71" spans="2:9" x14ac:dyDescent="0.3">
      <c r="B71" s="7">
        <v>24</v>
      </c>
      <c r="C71" s="8" t="s">
        <v>28</v>
      </c>
      <c r="D71" s="9" t="s">
        <v>1</v>
      </c>
      <c r="E71" s="10"/>
      <c r="F71" s="11">
        <f>F68</f>
        <v>172.97</v>
      </c>
      <c r="G71" s="10"/>
      <c r="H71" s="12"/>
    </row>
    <row r="72" spans="2:9" x14ac:dyDescent="0.3">
      <c r="B72" s="13"/>
      <c r="C72" s="14" t="s">
        <v>29</v>
      </c>
      <c r="D72" s="15" t="s">
        <v>1</v>
      </c>
      <c r="E72" s="16">
        <v>1.06</v>
      </c>
      <c r="F72" s="17">
        <f>E72*F71</f>
        <v>183.34820000000002</v>
      </c>
      <c r="G72" s="16"/>
      <c r="H72" s="18"/>
    </row>
    <row r="73" spans="2:9" x14ac:dyDescent="0.3">
      <c r="B73" s="7">
        <v>25</v>
      </c>
      <c r="C73" s="8" t="s">
        <v>22</v>
      </c>
      <c r="D73" s="9" t="s">
        <v>26</v>
      </c>
      <c r="E73" s="10"/>
      <c r="F73" s="11">
        <v>63.46</v>
      </c>
      <c r="G73" s="10"/>
      <c r="H73" s="12"/>
    </row>
    <row r="74" spans="2:9" x14ac:dyDescent="0.3">
      <c r="B74" s="13"/>
      <c r="C74" s="14" t="s">
        <v>45</v>
      </c>
      <c r="D74" s="15" t="s">
        <v>26</v>
      </c>
      <c r="E74" s="16">
        <v>1.05</v>
      </c>
      <c r="F74" s="19">
        <f>E74*F73</f>
        <v>66.63300000000001</v>
      </c>
      <c r="G74" s="16"/>
      <c r="H74" s="18"/>
    </row>
    <row r="75" spans="2:9" x14ac:dyDescent="0.3">
      <c r="B75" s="7">
        <v>26</v>
      </c>
      <c r="C75" s="8" t="s">
        <v>50</v>
      </c>
      <c r="D75" s="9" t="s">
        <v>26</v>
      </c>
      <c r="E75" s="10"/>
      <c r="F75" s="11">
        <f>F68+F73*0.1</f>
        <v>179.316</v>
      </c>
      <c r="G75" s="10"/>
      <c r="H75" s="12"/>
      <c r="I75" t="s">
        <v>52</v>
      </c>
    </row>
    <row r="76" spans="2:9" x14ac:dyDescent="0.3">
      <c r="B76" s="13"/>
      <c r="C76" s="14" t="s">
        <v>51</v>
      </c>
      <c r="D76" s="15" t="s">
        <v>2</v>
      </c>
      <c r="E76" s="16">
        <v>0.28000000000000003</v>
      </c>
      <c r="F76" s="19">
        <f>E76*F75</f>
        <v>50.208480000000009</v>
      </c>
      <c r="G76" s="16"/>
      <c r="H76" s="18"/>
    </row>
    <row r="77" spans="2:9" x14ac:dyDescent="0.3">
      <c r="B77" s="7">
        <v>27</v>
      </c>
      <c r="C77" s="8" t="s">
        <v>24</v>
      </c>
      <c r="D77" s="9" t="s">
        <v>1</v>
      </c>
      <c r="E77" s="10"/>
      <c r="F77" s="11">
        <f>F68+F73*0.1</f>
        <v>179.316</v>
      </c>
      <c r="G77" s="10"/>
      <c r="H77" s="12"/>
      <c r="I77" t="s">
        <v>52</v>
      </c>
    </row>
    <row r="78" spans="2:9" ht="15" thickBot="1" x14ac:dyDescent="0.35">
      <c r="B78" s="13"/>
      <c r="C78" s="14" t="s">
        <v>25</v>
      </c>
      <c r="D78" s="15" t="s">
        <v>2</v>
      </c>
      <c r="E78" s="24">
        <v>0.2</v>
      </c>
      <c r="F78" s="19">
        <f>E78*F77</f>
        <v>35.863199999999999</v>
      </c>
      <c r="G78" s="16"/>
      <c r="H78" s="18"/>
    </row>
    <row r="79" spans="2:9" x14ac:dyDescent="0.3">
      <c r="B79" s="36" t="s">
        <v>37</v>
      </c>
      <c r="C79" s="37"/>
      <c r="D79" s="37"/>
      <c r="E79" s="37"/>
      <c r="F79" s="37"/>
      <c r="G79" s="37"/>
      <c r="H79" s="38"/>
    </row>
    <row r="80" spans="2:9" x14ac:dyDescent="0.3">
      <c r="B80" s="39"/>
      <c r="C80" s="40"/>
      <c r="D80" s="40"/>
      <c r="E80" s="40"/>
      <c r="F80" s="40"/>
      <c r="G80" s="40"/>
      <c r="H80" s="41"/>
    </row>
    <row r="81" spans="2:9" ht="27.6" x14ac:dyDescent="0.3">
      <c r="B81" s="7">
        <v>28</v>
      </c>
      <c r="C81" s="8" t="s">
        <v>40</v>
      </c>
      <c r="D81" s="9" t="s">
        <v>1</v>
      </c>
      <c r="E81" s="10"/>
      <c r="F81" s="11">
        <v>226.83</v>
      </c>
      <c r="G81" s="10"/>
      <c r="H81" s="12"/>
    </row>
    <row r="82" spans="2:9" x14ac:dyDescent="0.3">
      <c r="B82" s="13"/>
      <c r="C82" s="14" t="s">
        <v>14</v>
      </c>
      <c r="D82" s="15" t="s">
        <v>1</v>
      </c>
      <c r="E82" s="16">
        <v>1.05</v>
      </c>
      <c r="F82" s="17">
        <f>E82*F81</f>
        <v>238.17150000000004</v>
      </c>
      <c r="G82" s="16"/>
      <c r="H82" s="18"/>
    </row>
    <row r="83" spans="2:9" x14ac:dyDescent="0.3">
      <c r="B83" s="13"/>
      <c r="C83" s="14" t="s">
        <v>49</v>
      </c>
      <c r="D83" s="15" t="s">
        <v>1</v>
      </c>
      <c r="E83" s="16">
        <f>1.02*2</f>
        <v>2.04</v>
      </c>
      <c r="F83" s="17">
        <f>E83*F81</f>
        <v>462.73320000000001</v>
      </c>
      <c r="G83" s="16"/>
      <c r="H83" s="18"/>
    </row>
    <row r="84" spans="2:9" x14ac:dyDescent="0.3">
      <c r="B84" s="7">
        <v>29</v>
      </c>
      <c r="C84" s="8" t="s">
        <v>28</v>
      </c>
      <c r="D84" s="9" t="s">
        <v>1</v>
      </c>
      <c r="E84" s="10"/>
      <c r="F84" s="11">
        <f>F81</f>
        <v>226.83</v>
      </c>
      <c r="G84" s="10"/>
      <c r="H84" s="12"/>
    </row>
    <row r="85" spans="2:9" x14ac:dyDescent="0.3">
      <c r="B85" s="13"/>
      <c r="C85" s="14" t="s">
        <v>29</v>
      </c>
      <c r="D85" s="15" t="s">
        <v>1</v>
      </c>
      <c r="E85" s="16">
        <v>1.06</v>
      </c>
      <c r="F85" s="17">
        <f>E85*F84</f>
        <v>240.43980000000002</v>
      </c>
      <c r="G85" s="16"/>
      <c r="H85" s="18"/>
    </row>
    <row r="86" spans="2:9" x14ac:dyDescent="0.3">
      <c r="B86" s="7">
        <v>30</v>
      </c>
      <c r="C86" s="8" t="s">
        <v>22</v>
      </c>
      <c r="D86" s="9" t="s">
        <v>26</v>
      </c>
      <c r="E86" s="10"/>
      <c r="F86" s="11">
        <v>66.44</v>
      </c>
      <c r="G86" s="10"/>
      <c r="H86" s="12"/>
    </row>
    <row r="87" spans="2:9" x14ac:dyDescent="0.3">
      <c r="B87" s="13"/>
      <c r="C87" s="14" t="s">
        <v>45</v>
      </c>
      <c r="D87" s="15" t="s">
        <v>26</v>
      </c>
      <c r="E87" s="16">
        <v>1.05</v>
      </c>
      <c r="F87" s="19">
        <f>E87*F86</f>
        <v>69.762</v>
      </c>
      <c r="G87" s="16"/>
      <c r="H87" s="18"/>
    </row>
    <row r="88" spans="2:9" x14ac:dyDescent="0.3">
      <c r="B88" s="7">
        <v>31</v>
      </c>
      <c r="C88" s="8" t="s">
        <v>50</v>
      </c>
      <c r="D88" s="9" t="s">
        <v>26</v>
      </c>
      <c r="E88" s="10"/>
      <c r="F88" s="11">
        <f>F81+F86*0.1</f>
        <v>233.47400000000002</v>
      </c>
      <c r="G88" s="10"/>
      <c r="H88" s="12"/>
      <c r="I88" t="s">
        <v>52</v>
      </c>
    </row>
    <row r="89" spans="2:9" x14ac:dyDescent="0.3">
      <c r="B89" s="13"/>
      <c r="C89" s="14" t="s">
        <v>51</v>
      </c>
      <c r="D89" s="15" t="s">
        <v>2</v>
      </c>
      <c r="E89" s="16">
        <v>0.28000000000000003</v>
      </c>
      <c r="F89" s="19">
        <f>E89*F88</f>
        <v>65.372720000000015</v>
      </c>
      <c r="G89" s="16"/>
      <c r="H89" s="18"/>
    </row>
    <row r="90" spans="2:9" x14ac:dyDescent="0.3">
      <c r="B90" s="7">
        <v>32</v>
      </c>
      <c r="C90" s="8" t="s">
        <v>24</v>
      </c>
      <c r="D90" s="9" t="s">
        <v>1</v>
      </c>
      <c r="E90" s="10"/>
      <c r="F90" s="11">
        <f>F81+F86*0.1</f>
        <v>233.47400000000002</v>
      </c>
      <c r="G90" s="10"/>
      <c r="H90" s="12"/>
      <c r="I90" t="s">
        <v>52</v>
      </c>
    </row>
    <row r="91" spans="2:9" ht="15" thickBot="1" x14ac:dyDescent="0.35">
      <c r="B91" s="13"/>
      <c r="C91" s="14" t="s">
        <v>25</v>
      </c>
      <c r="D91" s="15" t="s">
        <v>2</v>
      </c>
      <c r="E91" s="24">
        <v>0.2</v>
      </c>
      <c r="F91" s="19">
        <f>E91*F90</f>
        <v>46.694800000000008</v>
      </c>
      <c r="G91" s="16"/>
      <c r="H91" s="18"/>
    </row>
    <row r="92" spans="2:9" x14ac:dyDescent="0.3">
      <c r="B92" s="36" t="s">
        <v>38</v>
      </c>
      <c r="C92" s="37"/>
      <c r="D92" s="37"/>
      <c r="E92" s="37"/>
      <c r="F92" s="37"/>
      <c r="G92" s="37"/>
      <c r="H92" s="38"/>
    </row>
    <row r="93" spans="2:9" x14ac:dyDescent="0.3">
      <c r="B93" s="39"/>
      <c r="C93" s="40"/>
      <c r="D93" s="40"/>
      <c r="E93" s="40"/>
      <c r="F93" s="40"/>
      <c r="G93" s="40"/>
      <c r="H93" s="41"/>
    </row>
    <row r="94" spans="2:9" ht="27.6" x14ac:dyDescent="0.3">
      <c r="B94" s="7">
        <v>33</v>
      </c>
      <c r="C94" s="8" t="s">
        <v>40</v>
      </c>
      <c r="D94" s="9" t="s">
        <v>1</v>
      </c>
      <c r="E94" s="10"/>
      <c r="F94" s="11">
        <v>325.83999999999997</v>
      </c>
      <c r="G94" s="10"/>
      <c r="H94" s="12"/>
    </row>
    <row r="95" spans="2:9" x14ac:dyDescent="0.3">
      <c r="B95" s="13"/>
      <c r="C95" s="14" t="s">
        <v>14</v>
      </c>
      <c r="D95" s="15" t="s">
        <v>1</v>
      </c>
      <c r="E95" s="16">
        <v>1.05</v>
      </c>
      <c r="F95" s="17">
        <f>E95*F94</f>
        <v>342.13200000000001</v>
      </c>
      <c r="G95" s="16"/>
      <c r="H95" s="18"/>
    </row>
    <row r="96" spans="2:9" x14ac:dyDescent="0.3">
      <c r="B96" s="13"/>
      <c r="C96" s="14" t="s">
        <v>49</v>
      </c>
      <c r="D96" s="15" t="s">
        <v>1</v>
      </c>
      <c r="E96" s="16">
        <f>1.02*2</f>
        <v>2.04</v>
      </c>
      <c r="F96" s="17">
        <f>E96*F94</f>
        <v>664.71359999999993</v>
      </c>
      <c r="G96" s="16"/>
      <c r="H96" s="18"/>
    </row>
    <row r="97" spans="2:9" x14ac:dyDescent="0.3">
      <c r="B97" s="7">
        <v>34</v>
      </c>
      <c r="C97" s="8" t="s">
        <v>28</v>
      </c>
      <c r="D97" s="9" t="s">
        <v>1</v>
      </c>
      <c r="E97" s="10"/>
      <c r="F97" s="11">
        <f>F94</f>
        <v>325.83999999999997</v>
      </c>
      <c r="G97" s="10"/>
      <c r="H97" s="12"/>
    </row>
    <row r="98" spans="2:9" x14ac:dyDescent="0.3">
      <c r="B98" s="13"/>
      <c r="C98" s="14" t="s">
        <v>29</v>
      </c>
      <c r="D98" s="15" t="s">
        <v>1</v>
      </c>
      <c r="E98" s="16">
        <v>1.06</v>
      </c>
      <c r="F98" s="17">
        <f>E98*F97</f>
        <v>345.3904</v>
      </c>
      <c r="G98" s="16"/>
      <c r="H98" s="18"/>
    </row>
    <row r="99" spans="2:9" x14ac:dyDescent="0.3">
      <c r="B99" s="7">
        <v>35</v>
      </c>
      <c r="C99" s="8" t="s">
        <v>22</v>
      </c>
      <c r="D99" s="9" t="s">
        <v>26</v>
      </c>
      <c r="E99" s="10"/>
      <c r="F99" s="11">
        <v>77.25</v>
      </c>
      <c r="G99" s="10"/>
      <c r="H99" s="12"/>
    </row>
    <row r="100" spans="2:9" x14ac:dyDescent="0.3">
      <c r="B100" s="13"/>
      <c r="C100" s="14" t="s">
        <v>45</v>
      </c>
      <c r="D100" s="15" t="s">
        <v>26</v>
      </c>
      <c r="E100" s="16">
        <v>1.05</v>
      </c>
      <c r="F100" s="19">
        <f>E100*F99</f>
        <v>81.112499999999997</v>
      </c>
      <c r="G100" s="16"/>
      <c r="H100" s="18"/>
    </row>
    <row r="101" spans="2:9" x14ac:dyDescent="0.3">
      <c r="B101" s="7">
        <v>36</v>
      </c>
      <c r="C101" s="8" t="s">
        <v>50</v>
      </c>
      <c r="D101" s="9" t="s">
        <v>26</v>
      </c>
      <c r="E101" s="10"/>
      <c r="F101" s="11">
        <f>F94+F99*0.1</f>
        <v>333.565</v>
      </c>
      <c r="G101" s="10"/>
      <c r="H101" s="12"/>
      <c r="I101" t="s">
        <v>52</v>
      </c>
    </row>
    <row r="102" spans="2:9" x14ac:dyDescent="0.3">
      <c r="B102" s="13"/>
      <c r="C102" s="14" t="s">
        <v>51</v>
      </c>
      <c r="D102" s="15" t="s">
        <v>2</v>
      </c>
      <c r="E102" s="16">
        <v>0.28000000000000003</v>
      </c>
      <c r="F102" s="19">
        <f>E102*F101</f>
        <v>93.398200000000003</v>
      </c>
      <c r="G102" s="16"/>
      <c r="H102" s="18"/>
    </row>
    <row r="103" spans="2:9" x14ac:dyDescent="0.3">
      <c r="B103" s="7">
        <v>37</v>
      </c>
      <c r="C103" s="8" t="s">
        <v>24</v>
      </c>
      <c r="D103" s="9" t="s">
        <v>1</v>
      </c>
      <c r="E103" s="10"/>
      <c r="F103" s="11">
        <f>F94+F99*0.1</f>
        <v>333.565</v>
      </c>
      <c r="G103" s="10"/>
      <c r="H103" s="12"/>
      <c r="I103" t="s">
        <v>52</v>
      </c>
    </row>
    <row r="104" spans="2:9" ht="15" thickBot="1" x14ac:dyDescent="0.35">
      <c r="B104" s="13"/>
      <c r="C104" s="14" t="s">
        <v>25</v>
      </c>
      <c r="D104" s="15" t="s">
        <v>2</v>
      </c>
      <c r="E104" s="24">
        <v>0.2</v>
      </c>
      <c r="F104" s="19">
        <f>E104*F103</f>
        <v>66.713000000000008</v>
      </c>
      <c r="G104" s="16"/>
      <c r="H104" s="18"/>
    </row>
    <row r="105" spans="2:9" x14ac:dyDescent="0.3">
      <c r="B105" s="36" t="s">
        <v>39</v>
      </c>
      <c r="C105" s="37"/>
      <c r="D105" s="37"/>
      <c r="E105" s="37"/>
      <c r="F105" s="37"/>
      <c r="G105" s="37"/>
      <c r="H105" s="38"/>
    </row>
    <row r="106" spans="2:9" x14ac:dyDescent="0.3">
      <c r="B106" s="39"/>
      <c r="C106" s="40"/>
      <c r="D106" s="40"/>
      <c r="E106" s="40"/>
      <c r="F106" s="40"/>
      <c r="G106" s="40"/>
      <c r="H106" s="41"/>
    </row>
    <row r="107" spans="2:9" ht="27.6" x14ac:dyDescent="0.3">
      <c r="B107" s="7">
        <v>38</v>
      </c>
      <c r="C107" s="8" t="s">
        <v>40</v>
      </c>
      <c r="D107" s="9" t="s">
        <v>1</v>
      </c>
      <c r="E107" s="10"/>
      <c r="F107" s="11">
        <v>325.83999999999997</v>
      </c>
      <c r="G107" s="10"/>
      <c r="H107" s="12"/>
    </row>
    <row r="108" spans="2:9" x14ac:dyDescent="0.3">
      <c r="B108" s="13"/>
      <c r="C108" s="14" t="s">
        <v>14</v>
      </c>
      <c r="D108" s="15" t="s">
        <v>1</v>
      </c>
      <c r="E108" s="16">
        <v>1.05</v>
      </c>
      <c r="F108" s="17">
        <f>E108*F107</f>
        <v>342.13200000000001</v>
      </c>
      <c r="G108" s="16"/>
      <c r="H108" s="18"/>
    </row>
    <row r="109" spans="2:9" x14ac:dyDescent="0.3">
      <c r="B109" s="13"/>
      <c r="C109" s="14" t="s">
        <v>49</v>
      </c>
      <c r="D109" s="15" t="s">
        <v>1</v>
      </c>
      <c r="E109" s="16">
        <f>1.02*2</f>
        <v>2.04</v>
      </c>
      <c r="F109" s="17">
        <f>E109*F107</f>
        <v>664.71359999999993</v>
      </c>
      <c r="G109" s="16"/>
      <c r="H109" s="18"/>
    </row>
    <row r="110" spans="2:9" x14ac:dyDescent="0.3">
      <c r="B110" s="7">
        <v>39</v>
      </c>
      <c r="C110" s="8" t="s">
        <v>28</v>
      </c>
      <c r="D110" s="9" t="s">
        <v>1</v>
      </c>
      <c r="E110" s="10"/>
      <c r="F110" s="11">
        <f>F107</f>
        <v>325.83999999999997</v>
      </c>
      <c r="G110" s="10"/>
      <c r="H110" s="12"/>
    </row>
    <row r="111" spans="2:9" x14ac:dyDescent="0.3">
      <c r="B111" s="13"/>
      <c r="C111" s="14" t="s">
        <v>29</v>
      </c>
      <c r="D111" s="15" t="s">
        <v>1</v>
      </c>
      <c r="E111" s="16">
        <v>1.06</v>
      </c>
      <c r="F111" s="17">
        <f>E111*F110</f>
        <v>345.3904</v>
      </c>
      <c r="G111" s="16"/>
      <c r="H111" s="18"/>
    </row>
    <row r="112" spans="2:9" x14ac:dyDescent="0.3">
      <c r="B112" s="7">
        <v>40</v>
      </c>
      <c r="C112" s="8" t="s">
        <v>22</v>
      </c>
      <c r="D112" s="9" t="s">
        <v>26</v>
      </c>
      <c r="E112" s="10"/>
      <c r="F112" s="11">
        <v>77.25</v>
      </c>
      <c r="G112" s="10"/>
      <c r="H112" s="12"/>
    </row>
    <row r="113" spans="2:9" x14ac:dyDescent="0.3">
      <c r="B113" s="13"/>
      <c r="C113" s="14" t="s">
        <v>45</v>
      </c>
      <c r="D113" s="15" t="s">
        <v>26</v>
      </c>
      <c r="E113" s="16">
        <v>1.05</v>
      </c>
      <c r="F113" s="19">
        <f>E113*F112</f>
        <v>81.112499999999997</v>
      </c>
      <c r="G113" s="16"/>
      <c r="H113" s="18"/>
    </row>
    <row r="114" spans="2:9" x14ac:dyDescent="0.3">
      <c r="B114" s="7">
        <v>41</v>
      </c>
      <c r="C114" s="8" t="s">
        <v>50</v>
      </c>
      <c r="D114" s="9" t="s">
        <v>26</v>
      </c>
      <c r="E114" s="10"/>
      <c r="F114" s="11">
        <f>F107+F112*0.1</f>
        <v>333.565</v>
      </c>
      <c r="G114" s="10"/>
      <c r="H114" s="12"/>
      <c r="I114" t="s">
        <v>52</v>
      </c>
    </row>
    <row r="115" spans="2:9" x14ac:dyDescent="0.3">
      <c r="B115" s="13"/>
      <c r="C115" s="14" t="s">
        <v>51</v>
      </c>
      <c r="D115" s="15" t="s">
        <v>2</v>
      </c>
      <c r="E115" s="16">
        <v>0.28000000000000003</v>
      </c>
      <c r="F115" s="19">
        <f>E115*F114</f>
        <v>93.398200000000003</v>
      </c>
      <c r="G115" s="16"/>
      <c r="H115" s="18"/>
    </row>
    <row r="116" spans="2:9" x14ac:dyDescent="0.3">
      <c r="B116" s="7">
        <v>42</v>
      </c>
      <c r="C116" s="8" t="s">
        <v>24</v>
      </c>
      <c r="D116" s="9" t="s">
        <v>1</v>
      </c>
      <c r="E116" s="10"/>
      <c r="F116" s="11">
        <f>F107+F112*0.1</f>
        <v>333.565</v>
      </c>
      <c r="G116" s="10"/>
      <c r="H116" s="12"/>
      <c r="I116" t="s">
        <v>52</v>
      </c>
    </row>
    <row r="117" spans="2:9" ht="15" thickBot="1" x14ac:dyDescent="0.35">
      <c r="B117" s="13"/>
      <c r="C117" s="14" t="s">
        <v>25</v>
      </c>
      <c r="D117" s="15" t="s">
        <v>2</v>
      </c>
      <c r="E117" s="24">
        <v>0.2</v>
      </c>
      <c r="F117" s="19">
        <f>E117*F116</f>
        <v>66.713000000000008</v>
      </c>
      <c r="G117" s="16"/>
      <c r="H117" s="18"/>
    </row>
    <row r="118" spans="2:9" x14ac:dyDescent="0.3">
      <c r="B118" s="33" t="s">
        <v>11</v>
      </c>
      <c r="C118" s="34"/>
      <c r="D118" s="34"/>
      <c r="E118" s="34"/>
      <c r="F118" s="34"/>
      <c r="G118" s="35"/>
      <c r="H118" s="20"/>
    </row>
    <row r="119" spans="2:9" x14ac:dyDescent="0.3">
      <c r="B119" s="25" t="s">
        <v>12</v>
      </c>
      <c r="C119" s="26"/>
      <c r="D119" s="26"/>
      <c r="E119" s="26"/>
      <c r="F119" s="26"/>
      <c r="G119" s="27"/>
      <c r="H119" s="21"/>
    </row>
    <row r="120" spans="2:9" ht="15" thickBot="1" x14ac:dyDescent="0.35">
      <c r="B120" s="28" t="s">
        <v>13</v>
      </c>
      <c r="C120" s="29"/>
      <c r="D120" s="29"/>
      <c r="E120" s="29"/>
      <c r="F120" s="29"/>
      <c r="G120" s="30"/>
      <c r="H120" s="22"/>
    </row>
  </sheetData>
  <mergeCells count="13">
    <mergeCell ref="B119:G119"/>
    <mergeCell ref="B120:G120"/>
    <mergeCell ref="B1:H1"/>
    <mergeCell ref="B6:H7"/>
    <mergeCell ref="B118:G118"/>
    <mergeCell ref="B10:H11"/>
    <mergeCell ref="B40:H41"/>
    <mergeCell ref="B53:H54"/>
    <mergeCell ref="B66:H67"/>
    <mergeCell ref="B79:H80"/>
    <mergeCell ref="B92:H93"/>
    <mergeCell ref="B105:H106"/>
    <mergeCell ref="B3:H4"/>
  </mergeCells>
  <pageMargins left="0.23622047244094491" right="0.23622047244094491" top="0" bottom="0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2024-10-02T09:21:33Z</dcterms:modified>
</cp:coreProperties>
</file>